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&amp;H\Discipline Plans\2023-24\INTD\"/>
    </mc:Choice>
  </mc:AlternateContent>
  <bookViews>
    <workbookView xWindow="0" yWindow="0" windowWidth="7470" windowHeight="2670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62913" concurrentCalc="0"/>
</workbook>
</file>

<file path=xl/calcChain.xml><?xml version="1.0" encoding="utf-8"?>
<calcChain xmlns="http://schemas.openxmlformats.org/spreadsheetml/2006/main">
  <c r="E2" i="3" l="1"/>
  <c r="F2" i="2"/>
  <c r="G2" i="1"/>
  <c r="I8" i="3"/>
  <c r="J8" i="3"/>
  <c r="K8" i="3"/>
  <c r="I9" i="3"/>
  <c r="L9" i="3"/>
  <c r="J9" i="3"/>
  <c r="K9" i="3"/>
  <c r="I10" i="3"/>
  <c r="I11" i="3"/>
  <c r="I12" i="3"/>
  <c r="I13" i="3"/>
  <c r="J13" i="3"/>
  <c r="K13" i="3"/>
  <c r="L13" i="3"/>
  <c r="I14" i="3"/>
  <c r="J14" i="3"/>
  <c r="K14" i="3"/>
  <c r="I15" i="3"/>
  <c r="L15" i="3"/>
  <c r="J15" i="3"/>
  <c r="K15" i="3"/>
  <c r="I16" i="3"/>
  <c r="J16" i="3"/>
  <c r="K16" i="3"/>
  <c r="L16" i="3"/>
  <c r="I17" i="3"/>
  <c r="J17" i="3"/>
  <c r="K17" i="3"/>
  <c r="I18" i="3"/>
  <c r="L18" i="3"/>
  <c r="J18" i="3"/>
  <c r="K18" i="3"/>
  <c r="I19" i="3"/>
  <c r="J19" i="3"/>
  <c r="K19" i="3"/>
  <c r="L19" i="3"/>
  <c r="I20" i="3"/>
  <c r="J20" i="3"/>
  <c r="K20" i="3"/>
  <c r="I21" i="3"/>
  <c r="L21" i="3"/>
  <c r="J21" i="3"/>
  <c r="K21" i="3"/>
  <c r="I22" i="3"/>
  <c r="J22" i="3"/>
  <c r="K22" i="3"/>
  <c r="L22" i="3"/>
  <c r="I23" i="3"/>
  <c r="J23" i="3"/>
  <c r="K23" i="3"/>
  <c r="I24" i="3"/>
  <c r="L24" i="3"/>
  <c r="J24" i="3"/>
  <c r="K24" i="3"/>
  <c r="I25" i="3"/>
  <c r="J25" i="3"/>
  <c r="K25" i="3"/>
  <c r="L25" i="3"/>
  <c r="I26" i="3"/>
  <c r="J26" i="3"/>
  <c r="K26" i="3"/>
  <c r="I27" i="3"/>
  <c r="L27" i="3"/>
  <c r="J27" i="3"/>
  <c r="K27" i="3"/>
  <c r="I28" i="3"/>
  <c r="J28" i="3"/>
  <c r="K28" i="3"/>
  <c r="L28" i="3"/>
  <c r="I29" i="3"/>
  <c r="J29" i="3"/>
  <c r="K29" i="3"/>
  <c r="I30" i="3"/>
  <c r="L30" i="3"/>
  <c r="J30" i="3"/>
  <c r="K30" i="3"/>
  <c r="I31" i="3"/>
  <c r="J31" i="3"/>
  <c r="K31" i="3"/>
  <c r="L31" i="3"/>
  <c r="I32" i="3"/>
  <c r="J32" i="3"/>
  <c r="K32" i="3"/>
  <c r="I33" i="3"/>
  <c r="L33" i="3"/>
  <c r="J33" i="3"/>
  <c r="K33" i="3"/>
  <c r="I34" i="3"/>
  <c r="J34" i="3"/>
  <c r="K34" i="3"/>
  <c r="L34" i="3"/>
  <c r="I35" i="3"/>
  <c r="J35" i="3"/>
  <c r="K35" i="3"/>
  <c r="I36" i="3"/>
  <c r="L36" i="3"/>
  <c r="J36" i="3"/>
  <c r="K36" i="3"/>
  <c r="I37" i="3"/>
  <c r="J37" i="3"/>
  <c r="K37" i="3"/>
  <c r="L37" i="3"/>
  <c r="I38" i="3"/>
  <c r="J38" i="3"/>
  <c r="K38" i="3"/>
  <c r="I39" i="3"/>
  <c r="L39" i="3"/>
  <c r="J39" i="3"/>
  <c r="K39" i="3"/>
  <c r="I40" i="3"/>
  <c r="J40" i="3"/>
  <c r="K40" i="3"/>
  <c r="L40" i="3"/>
  <c r="I41" i="3"/>
  <c r="J41" i="3"/>
  <c r="K41" i="3"/>
  <c r="I42" i="3"/>
  <c r="L42" i="3"/>
  <c r="J42" i="3"/>
  <c r="K42" i="3"/>
  <c r="J8" i="2"/>
  <c r="J9" i="2"/>
  <c r="J10" i="2"/>
  <c r="G10" i="2"/>
  <c r="K10" i="2"/>
  <c r="L10" i="2"/>
  <c r="J11" i="2"/>
  <c r="G11" i="2"/>
  <c r="K11" i="2"/>
  <c r="L11" i="2"/>
  <c r="M11" i="2"/>
  <c r="J12" i="2"/>
  <c r="G12" i="2"/>
  <c r="K12" i="2"/>
  <c r="M12" i="2"/>
  <c r="L12" i="2"/>
  <c r="J13" i="2"/>
  <c r="G13" i="2"/>
  <c r="K13" i="2"/>
  <c r="L13" i="2"/>
  <c r="J14" i="2"/>
  <c r="G14" i="2"/>
  <c r="K14" i="2"/>
  <c r="L14" i="2"/>
  <c r="M14" i="2"/>
  <c r="J15" i="2"/>
  <c r="G15" i="2"/>
  <c r="K15" i="2"/>
  <c r="M15" i="2"/>
  <c r="L15" i="2"/>
  <c r="J16" i="2"/>
  <c r="J17" i="2"/>
  <c r="K17" i="2"/>
  <c r="J18" i="2"/>
  <c r="G18" i="2"/>
  <c r="K18" i="2"/>
  <c r="M18" i="2"/>
  <c r="L18" i="2"/>
  <c r="J19" i="2"/>
  <c r="G19" i="2"/>
  <c r="K19" i="2"/>
  <c r="L19" i="2"/>
  <c r="J20" i="2"/>
  <c r="G20" i="2"/>
  <c r="K20" i="2"/>
  <c r="L20" i="2"/>
  <c r="M20" i="2"/>
  <c r="J21" i="2"/>
  <c r="G21" i="2"/>
  <c r="K21" i="2"/>
  <c r="M21" i="2"/>
  <c r="L21" i="2"/>
  <c r="J22" i="2"/>
  <c r="G22" i="2"/>
  <c r="K22" i="2"/>
  <c r="L22" i="2"/>
  <c r="J23" i="2"/>
  <c r="G23" i="2"/>
  <c r="K23" i="2"/>
  <c r="L23" i="2"/>
  <c r="M23" i="2"/>
  <c r="J24" i="2"/>
  <c r="G24" i="2"/>
  <c r="K24" i="2"/>
  <c r="M24" i="2"/>
  <c r="L24" i="2"/>
  <c r="J25" i="2"/>
  <c r="G25" i="2"/>
  <c r="K25" i="2"/>
  <c r="L25" i="2"/>
  <c r="J26" i="2"/>
  <c r="G26" i="2"/>
  <c r="K26" i="2"/>
  <c r="L26" i="2"/>
  <c r="M26" i="2"/>
  <c r="J27" i="2"/>
  <c r="G27" i="2"/>
  <c r="K27" i="2"/>
  <c r="M27" i="2"/>
  <c r="L27" i="2"/>
  <c r="J28" i="2"/>
  <c r="G28" i="2"/>
  <c r="K28" i="2"/>
  <c r="L28" i="2"/>
  <c r="J29" i="2"/>
  <c r="G29" i="2"/>
  <c r="K29" i="2"/>
  <c r="L29" i="2"/>
  <c r="M29" i="2"/>
  <c r="J30" i="2"/>
  <c r="G30" i="2"/>
  <c r="K30" i="2"/>
  <c r="M30" i="2"/>
  <c r="L30" i="2"/>
  <c r="J31" i="2"/>
  <c r="G31" i="2"/>
  <c r="K31" i="2"/>
  <c r="L31" i="2"/>
  <c r="J32" i="2"/>
  <c r="G32" i="2"/>
  <c r="K32" i="2"/>
  <c r="L32" i="2"/>
  <c r="M32" i="2"/>
  <c r="J33" i="2"/>
  <c r="G33" i="2"/>
  <c r="K33" i="2"/>
  <c r="M33" i="2"/>
  <c r="L33" i="2"/>
  <c r="J34" i="2"/>
  <c r="G34" i="2"/>
  <c r="K34" i="2"/>
  <c r="L34" i="2"/>
  <c r="J35" i="2"/>
  <c r="G35" i="2"/>
  <c r="K35" i="2"/>
  <c r="L35" i="2"/>
  <c r="M35" i="2"/>
  <c r="J36" i="2"/>
  <c r="G36" i="2"/>
  <c r="K36" i="2"/>
  <c r="M36" i="2"/>
  <c r="L36" i="2"/>
  <c r="J37" i="2"/>
  <c r="G37" i="2"/>
  <c r="K37" i="2"/>
  <c r="L37" i="2"/>
  <c r="J38" i="2"/>
  <c r="G38" i="2"/>
  <c r="K38" i="2"/>
  <c r="L38" i="2"/>
  <c r="M38" i="2"/>
  <c r="J39" i="2"/>
  <c r="G39" i="2"/>
  <c r="K39" i="2"/>
  <c r="M39" i="2"/>
  <c r="L39" i="2"/>
  <c r="J40" i="2"/>
  <c r="G40" i="2"/>
  <c r="K40" i="2"/>
  <c r="L40" i="2"/>
  <c r="J41" i="2"/>
  <c r="G41" i="2"/>
  <c r="K41" i="2"/>
  <c r="L41" i="2"/>
  <c r="M41" i="2"/>
  <c r="J42" i="2"/>
  <c r="G42" i="2"/>
  <c r="K42" i="2"/>
  <c r="M42" i="2"/>
  <c r="L42" i="2"/>
  <c r="K8" i="1"/>
  <c r="L8" i="1"/>
  <c r="M8" i="1"/>
  <c r="N8" i="1"/>
  <c r="K9" i="1"/>
  <c r="L9" i="1"/>
  <c r="M9" i="1"/>
  <c r="K10" i="1"/>
  <c r="N10" i="1"/>
  <c r="L10" i="1"/>
  <c r="M10" i="1"/>
  <c r="K11" i="1"/>
  <c r="L11" i="1"/>
  <c r="M11" i="1"/>
  <c r="N11" i="1"/>
  <c r="K12" i="1"/>
  <c r="L12" i="1"/>
  <c r="M12" i="1"/>
  <c r="K13" i="1"/>
  <c r="N13" i="1"/>
  <c r="L13" i="1"/>
  <c r="M13" i="1"/>
  <c r="K14" i="1"/>
  <c r="L14" i="1"/>
  <c r="M14" i="1"/>
  <c r="N14" i="1"/>
  <c r="K15" i="1"/>
  <c r="L15" i="1"/>
  <c r="M15" i="1"/>
  <c r="K16" i="1"/>
  <c r="N16" i="1"/>
  <c r="L16" i="1"/>
  <c r="M16" i="1"/>
  <c r="K17" i="1"/>
  <c r="L17" i="1"/>
  <c r="M17" i="1"/>
  <c r="N17" i="1"/>
  <c r="K18" i="1"/>
  <c r="L18" i="1"/>
  <c r="M18" i="1"/>
  <c r="K19" i="1"/>
  <c r="N19" i="1"/>
  <c r="L19" i="1"/>
  <c r="M19" i="1"/>
  <c r="K20" i="1"/>
  <c r="L20" i="1"/>
  <c r="M20" i="1"/>
  <c r="N20" i="1"/>
  <c r="K21" i="1"/>
  <c r="L21" i="1"/>
  <c r="M21" i="1"/>
  <c r="K22" i="1"/>
  <c r="N22" i="1"/>
  <c r="L22" i="1"/>
  <c r="M22" i="1"/>
  <c r="K23" i="1"/>
  <c r="L23" i="1"/>
  <c r="M23" i="1"/>
  <c r="N23" i="1"/>
  <c r="K24" i="1"/>
  <c r="L24" i="1"/>
  <c r="M24" i="1"/>
  <c r="M17" i="2"/>
  <c r="L17" i="2"/>
  <c r="L14" i="3"/>
  <c r="L41" i="3"/>
  <c r="L38" i="3"/>
  <c r="L35" i="3"/>
  <c r="L32" i="3"/>
  <c r="L29" i="3"/>
  <c r="L26" i="3"/>
  <c r="L23" i="3"/>
  <c r="L20" i="3"/>
  <c r="L17" i="3"/>
  <c r="L8" i="3"/>
  <c r="M40" i="2"/>
  <c r="M37" i="2"/>
  <c r="M34" i="2"/>
  <c r="M31" i="2"/>
  <c r="M28" i="2"/>
  <c r="M25" i="2"/>
  <c r="M22" i="2"/>
  <c r="M19" i="2"/>
  <c r="M13" i="2"/>
  <c r="M10" i="2"/>
  <c r="N24" i="1"/>
  <c r="N21" i="1"/>
  <c r="N18" i="1"/>
  <c r="N15" i="1"/>
  <c r="N12" i="1"/>
  <c r="N9" i="1"/>
  <c r="F7" i="3"/>
  <c r="G7" i="2"/>
  <c r="H7" i="1"/>
  <c r="J2" i="6"/>
  <c r="F29" i="3"/>
  <c r="F30" i="3"/>
  <c r="F31" i="3"/>
  <c r="H8" i="6"/>
  <c r="L8" i="6"/>
  <c r="K8" i="6"/>
  <c r="H9" i="6"/>
  <c r="L9" i="6"/>
  <c r="K9" i="6"/>
  <c r="H10" i="6"/>
  <c r="L10" i="6"/>
  <c r="N10" i="6"/>
  <c r="K10" i="6"/>
  <c r="M10" i="6"/>
  <c r="M8" i="6"/>
  <c r="N8" i="6"/>
  <c r="M9" i="6"/>
  <c r="N9" i="6"/>
  <c r="G2" i="6"/>
  <c r="I2" i="2"/>
  <c r="H2" i="3"/>
  <c r="J2" i="1"/>
  <c r="K15" i="6"/>
  <c r="H15" i="6"/>
  <c r="L15" i="6"/>
  <c r="K14" i="6"/>
  <c r="H14" i="6"/>
  <c r="L14" i="6"/>
  <c r="K13" i="6"/>
  <c r="H13" i="6"/>
  <c r="L13" i="6"/>
  <c r="K12" i="6"/>
  <c r="H12" i="6"/>
  <c r="L12" i="6"/>
  <c r="M12" i="6"/>
  <c r="K11" i="6"/>
  <c r="H11" i="6"/>
  <c r="L11" i="6"/>
  <c r="K7" i="6"/>
  <c r="K2" i="6"/>
  <c r="N2" i="6"/>
  <c r="H7" i="6"/>
  <c r="L7" i="6"/>
  <c r="L2" i="6"/>
  <c r="N13" i="6"/>
  <c r="M7" i="6"/>
  <c r="N7" i="6"/>
  <c r="N15" i="6"/>
  <c r="M15" i="6"/>
  <c r="N11" i="6"/>
  <c r="M11" i="6"/>
  <c r="N14" i="6"/>
  <c r="M14" i="6"/>
  <c r="N12" i="6"/>
  <c r="M13" i="6"/>
  <c r="M2" i="6"/>
  <c r="G8" i="2"/>
  <c r="K8" i="2"/>
  <c r="G9" i="2"/>
  <c r="K9" i="2"/>
  <c r="K16" i="2"/>
  <c r="F37" i="3"/>
  <c r="M9" i="2"/>
  <c r="L9" i="2"/>
  <c r="L8" i="2"/>
  <c r="M8" i="2"/>
  <c r="L16" i="2"/>
  <c r="M16" i="2"/>
  <c r="H9" i="1"/>
  <c r="F40" i="3"/>
  <c r="F39" i="3"/>
  <c r="F38" i="3"/>
  <c r="F36" i="3"/>
  <c r="F35" i="3"/>
  <c r="F34" i="3"/>
  <c r="F33" i="3"/>
  <c r="F32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J12" i="3"/>
  <c r="F11" i="3"/>
  <c r="J11" i="3"/>
  <c r="F10" i="3"/>
  <c r="J10" i="3"/>
  <c r="F9" i="3"/>
  <c r="F8" i="3"/>
  <c r="H8" i="1"/>
  <c r="K12" i="3"/>
  <c r="L12" i="3"/>
  <c r="K11" i="3"/>
  <c r="L11" i="3"/>
  <c r="K10" i="3"/>
  <c r="L10" i="3"/>
  <c r="F41" i="3"/>
  <c r="F42" i="3"/>
  <c r="I7" i="3"/>
  <c r="J7" i="3"/>
  <c r="J7" i="2"/>
  <c r="K7" i="2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K7" i="1"/>
  <c r="L7" i="1"/>
  <c r="M7" i="2"/>
  <c r="L2" i="1"/>
  <c r="K2" i="1"/>
  <c r="I2" i="3"/>
  <c r="K2" i="2"/>
  <c r="J2" i="3"/>
  <c r="J2" i="2"/>
  <c r="L7" i="3"/>
  <c r="K7" i="3"/>
  <c r="L7" i="2"/>
  <c r="M7" i="1"/>
  <c r="N7" i="1"/>
  <c r="E2" i="4"/>
  <c r="F2" i="4"/>
  <c r="M2" i="1"/>
  <c r="L2" i="2"/>
  <c r="K2" i="3"/>
  <c r="K3" i="6"/>
  <c r="N2" i="1"/>
  <c r="L2" i="3"/>
  <c r="I3" i="3"/>
  <c r="J3" i="2"/>
  <c r="K3" i="1"/>
  <c r="M2" i="2"/>
  <c r="G2" i="4"/>
  <c r="H2" i="4"/>
</calcChain>
</file>

<file path=xl/sharedStrings.xml><?xml version="1.0" encoding="utf-8"?>
<sst xmlns="http://schemas.openxmlformats.org/spreadsheetml/2006/main" count="152" uniqueCount="66">
  <si>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</si>
  <si>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</si>
  <si>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</si>
  <si>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</si>
  <si>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</si>
  <si>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</si>
  <si>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</si>
  <si>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</si>
  <si>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</si>
  <si>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</si>
  <si>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</si>
  <si>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</si>
  <si>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</si>
  <si>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</si>
  <si>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</si>
  <si>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</si>
  <si>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</si>
  <si>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</si>
  <si>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</si>
  <si>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</si>
  <si>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</si>
  <si>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</si>
  <si>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</si>
  <si>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</si>
  <si>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</si>
  <si>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</si>
  <si>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</si>
  <si>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</si>
  <si>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</si>
  <si>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</si>
  <si>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</si>
  <si>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</si>
  <si>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</si>
  <si>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</si>
  <si>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</si>
  <si>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</si>
  <si>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</si>
  <si>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</si>
  <si>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</si>
  <si>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</si>
  <si>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</si>
  <si>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</si>
  <si>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</si>
  <si>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</si>
  <si>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</si>
  <si>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</si>
  <si>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</si>
  <si>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</si>
  <si>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</si>
  <si>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</si>
  <si>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</si>
  <si>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</si>
  <si>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</si>
  <si>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</si>
  <si>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</si>
  <si>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</si>
  <si>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</si>
  <si>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</si>
  <si>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INTD</t>
  </si>
  <si>
    <t>N/A</t>
  </si>
  <si>
    <t>5 Principles</t>
  </si>
  <si>
    <t>30 Lighting</t>
  </si>
  <si>
    <t>20 History</t>
  </si>
  <si>
    <t>25 Materials</t>
  </si>
  <si>
    <t>15 Drafting</t>
  </si>
  <si>
    <t>40 CAD/HORT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</si>
</sst>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A7" sqref="A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41</v>
      </c>
      <c r="K1" s="63" t="s">
        <v>43</v>
      </c>
      <c r="L1" s="64" t="s">
        <v>2</v>
      </c>
      <c r="M1" s="65" t="s">
        <v>3</v>
      </c>
      <c r="N1" s="79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9">
        <v>23</v>
      </c>
      <c r="G2" s="124" t="str">
        <f>'23-24 Summary'!C2</f>
        <v>INTD</v>
      </c>
      <c r="H2" s="124"/>
      <c r="I2" s="124"/>
      <c r="J2" s="13">
        <f>'23-24 Summary'!D2</f>
        <v>1.45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50</v>
      </c>
    </row>
    <row r="3" spans="1:15" ht="19.5" customHeight="1" x14ac:dyDescent="0.25">
      <c r="A3" s="125"/>
      <c r="B3" s="126"/>
      <c r="C3" s="126"/>
      <c r="D3" s="126"/>
      <c r="E3" s="126"/>
      <c r="F3" s="126"/>
      <c r="G3" s="31"/>
      <c r="H3" s="119" t="s">
        <v>40</v>
      </c>
      <c r="I3" s="119"/>
      <c r="J3" s="120"/>
      <c r="K3" s="5">
        <f>'23-24 Summary'!D2-'Summer 23'!K2-'Fall 23'!J2-'Spring 24'!I2</f>
        <v>0</v>
      </c>
      <c r="L3" s="16"/>
      <c r="M3" s="17"/>
      <c r="N3" s="17"/>
      <c r="O3" s="103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53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C7" sqref="C7"/>
      <selection pane="bottomLeft" activeCell="H9" sqref="H9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20.28515625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41</v>
      </c>
      <c r="J1" s="63" t="s">
        <v>41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23</v>
      </c>
      <c r="F2" s="127" t="str">
        <f>'23-24 Summary'!C2</f>
        <v>INTD</v>
      </c>
      <c r="G2" s="127"/>
      <c r="H2" s="127"/>
      <c r="I2" s="13">
        <f>'23-24 Summary'!D2</f>
        <v>1.45</v>
      </c>
      <c r="J2" s="5">
        <f>SUM(J7:J42)</f>
        <v>0.76666666666666661</v>
      </c>
      <c r="K2" s="6">
        <f>SUM(K7:K42)</f>
        <v>405</v>
      </c>
      <c r="L2" s="7">
        <f>SUM(L7:L42)</f>
        <v>13.5</v>
      </c>
      <c r="M2" s="7">
        <f>K2/J2</f>
        <v>528.26086956521738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40</v>
      </c>
      <c r="H3" s="119"/>
      <c r="I3" s="120"/>
      <c r="J3" s="5">
        <f>'23-24 Summary'!D2-'Summer 23'!K2-'Fall 23'!J2-'Spring 24'!I2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58</v>
      </c>
      <c r="B7" s="54" t="s">
        <v>65</v>
      </c>
      <c r="C7" s="54">
        <v>35</v>
      </c>
      <c r="D7" s="54" t="s">
        <v>59</v>
      </c>
      <c r="E7" s="34">
        <v>30</v>
      </c>
      <c r="F7" s="54">
        <v>1</v>
      </c>
      <c r="G7" s="75">
        <f t="shared" ref="G7:G42" si="0">E7*F7</f>
        <v>30</v>
      </c>
      <c r="H7" s="55">
        <v>5</v>
      </c>
      <c r="I7" s="35">
        <v>4.25</v>
      </c>
      <c r="J7" s="69">
        <f>I7*F7/15</f>
        <v>0.28333333333333333</v>
      </c>
      <c r="K7" s="70">
        <f>(G7*H7)</f>
        <v>150</v>
      </c>
      <c r="L7" s="71">
        <f>K7/30</f>
        <v>5</v>
      </c>
      <c r="M7" s="69">
        <f>K7/J7</f>
        <v>529.41176470588232</v>
      </c>
      <c r="N7" s="56"/>
    </row>
    <row r="8" spans="1:15" ht="15.75" customHeight="1" x14ac:dyDescent="0.25">
      <c r="A8" s="54" t="s">
        <v>58</v>
      </c>
      <c r="B8" s="54" t="s">
        <v>60</v>
      </c>
      <c r="C8" s="54">
        <v>35</v>
      </c>
      <c r="D8" s="54" t="s">
        <v>59</v>
      </c>
      <c r="E8" s="34">
        <v>30</v>
      </c>
      <c r="F8" s="54">
        <v>1</v>
      </c>
      <c r="G8" s="75">
        <f t="shared" si="0"/>
        <v>30</v>
      </c>
      <c r="H8" s="55">
        <v>5</v>
      </c>
      <c r="I8" s="35">
        <v>4.25</v>
      </c>
      <c r="J8" s="69">
        <f>I8*F8/15</f>
        <v>0.28333333333333333</v>
      </c>
      <c r="K8" s="70">
        <f>(G8*H8)</f>
        <v>150</v>
      </c>
      <c r="L8" s="71">
        <f t="shared" ref="L8:L42" si="1">K8/30</f>
        <v>5</v>
      </c>
      <c r="M8" s="69">
        <f t="shared" ref="M8:M42" si="2">K8/J8</f>
        <v>529.41176470588232</v>
      </c>
      <c r="N8" s="56"/>
    </row>
    <row r="9" spans="1:15" ht="15.75" customHeight="1" x14ac:dyDescent="0.25">
      <c r="A9" s="54" t="s">
        <v>58</v>
      </c>
      <c r="B9" s="44" t="s">
        <v>61</v>
      </c>
      <c r="C9" s="54">
        <v>44</v>
      </c>
      <c r="D9" s="54" t="s">
        <v>59</v>
      </c>
      <c r="E9" s="34">
        <v>35</v>
      </c>
      <c r="F9" s="54">
        <v>1</v>
      </c>
      <c r="G9" s="75">
        <f t="shared" si="0"/>
        <v>35</v>
      </c>
      <c r="H9" s="55">
        <v>3</v>
      </c>
      <c r="I9" s="35">
        <v>3</v>
      </c>
      <c r="J9" s="69">
        <f>I9*F9/15</f>
        <v>0.2</v>
      </c>
      <c r="K9" s="70">
        <f>(G9*H9)</f>
        <v>105</v>
      </c>
      <c r="L9" s="71">
        <f t="shared" si="1"/>
        <v>3.5</v>
      </c>
      <c r="M9" s="69">
        <f t="shared" si="2"/>
        <v>525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ref="J10:J42" si="3">I10*F10/15</f>
        <v>0</v>
      </c>
      <c r="K10" s="70">
        <f t="shared" ref="K10:K42" si="4">(G10*H10)</f>
        <v>0</v>
      </c>
      <c r="L10" s="71">
        <f t="shared" si="1"/>
        <v>0</v>
      </c>
      <c r="M10" s="69" t="e">
        <f t="shared" si="2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1"/>
        <v>0</v>
      </c>
      <c r="M11" s="69" t="e">
        <f t="shared" si="2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1"/>
        <v>0</v>
      </c>
      <c r="M12" s="69" t="e">
        <f t="shared" si="2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1"/>
        <v>0</v>
      </c>
      <c r="M13" s="69" t="e">
        <f t="shared" si="2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1"/>
        <v>0</v>
      </c>
      <c r="M14" s="69" t="e">
        <f t="shared" si="2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1"/>
        <v>0</v>
      </c>
      <c r="M15" s="69" t="e">
        <f t="shared" si="2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1"/>
        <v>0</v>
      </c>
      <c r="M16" s="69" t="e">
        <f t="shared" si="2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1"/>
        <v>0</v>
      </c>
      <c r="M17" s="69" t="e">
        <f t="shared" si="2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1"/>
        <v>0</v>
      </c>
      <c r="M18" s="69" t="e">
        <f t="shared" si="2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1"/>
        <v>0</v>
      </c>
      <c r="M19" s="69" t="e">
        <f t="shared" si="2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1"/>
        <v>0</v>
      </c>
      <c r="M20" s="69" t="e">
        <f t="shared" si="2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1"/>
        <v>0</v>
      </c>
      <c r="M21" s="69" t="e">
        <f t="shared" si="2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1"/>
        <v>0</v>
      </c>
      <c r="M22" s="69" t="e">
        <f t="shared" si="2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1"/>
        <v>0</v>
      </c>
      <c r="M23" s="69" t="e">
        <f t="shared" si="2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1"/>
        <v>0</v>
      </c>
      <c r="M24" s="69" t="e">
        <f t="shared" si="2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1"/>
        <v>0</v>
      </c>
      <c r="M25" s="69" t="e">
        <f t="shared" si="2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1"/>
        <v>0</v>
      </c>
      <c r="M26" s="69" t="e">
        <f t="shared" si="2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1"/>
        <v>0</v>
      </c>
      <c r="M27" s="69" t="e">
        <f t="shared" si="2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1"/>
        <v>0</v>
      </c>
      <c r="M28" s="69" t="e">
        <f t="shared" si="2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1"/>
        <v>0</v>
      </c>
      <c r="M29" s="69" t="e">
        <f t="shared" si="2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1"/>
        <v>0</v>
      </c>
      <c r="M30" s="69" t="e">
        <f t="shared" si="2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1"/>
        <v>0</v>
      </c>
      <c r="M31" s="69" t="e">
        <f t="shared" si="2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5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1"/>
        <v>0</v>
      </c>
      <c r="M32" s="69" t="e">
        <f t="shared" si="2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5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1"/>
        <v>0</v>
      </c>
      <c r="M33" s="69" t="e">
        <f t="shared" si="2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5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1"/>
        <v>0</v>
      </c>
      <c r="M34" s="69" t="e">
        <f t="shared" si="2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5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1"/>
        <v>0</v>
      </c>
      <c r="M35" s="69" t="e">
        <f t="shared" si="2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5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1"/>
        <v>0</v>
      </c>
      <c r="M36" s="69" t="e">
        <f t="shared" si="2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1"/>
        <v>0</v>
      </c>
      <c r="M37" s="69" t="e">
        <f t="shared" si="2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1"/>
        <v>0</v>
      </c>
      <c r="M38" s="69" t="e">
        <f t="shared" si="2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1"/>
        <v>0</v>
      </c>
      <c r="M39" s="69" t="e">
        <f t="shared" si="2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1"/>
        <v>0</v>
      </c>
      <c r="M40" s="69" t="e">
        <f t="shared" si="2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1"/>
        <v>0</v>
      </c>
      <c r="M41" s="69" t="e">
        <f t="shared" si="2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1"/>
        <v>0</v>
      </c>
      <c r="M42" s="69" t="e">
        <f t="shared" si="2"/>
        <v>#DIV/0!</v>
      </c>
      <c r="N42" s="56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topLeftCell="B1" zoomScale="110" zoomScaleNormal="110" workbookViewId="0">
      <pane ySplit="6" topLeftCell="A10" activePane="bottomLeft" state="frozen"/>
      <selection activeCell="C7" sqref="C7"/>
      <selection pane="bottomLeft" activeCell="H13" sqref="H13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20" style="73" bestFit="1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41</v>
      </c>
      <c r="I1" s="63" t="s">
        <v>42</v>
      </c>
      <c r="J1" s="64" t="s">
        <v>41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24</v>
      </c>
      <c r="E2" s="127" t="str">
        <f>'23-24 Summary'!C2</f>
        <v>INTD</v>
      </c>
      <c r="F2" s="127"/>
      <c r="G2" s="127"/>
      <c r="H2" s="13">
        <f>'23-24 Summary'!D2</f>
        <v>1.45</v>
      </c>
      <c r="I2" s="5">
        <f>SUM(I7:I42)</f>
        <v>0.68333333333333335</v>
      </c>
      <c r="J2" s="14">
        <f>SUM(J7:J42)</f>
        <v>305</v>
      </c>
      <c r="K2" s="15">
        <f>SUM(K7:K42)</f>
        <v>10.166666666666668</v>
      </c>
      <c r="L2" s="15">
        <f>J2/I2</f>
        <v>446.34146341463412</v>
      </c>
    </row>
    <row r="3" spans="1:14" ht="19.5" customHeight="1" x14ac:dyDescent="0.25">
      <c r="A3" s="125"/>
      <c r="B3" s="126"/>
      <c r="C3" s="126"/>
      <c r="D3" s="126"/>
      <c r="E3" s="31"/>
      <c r="F3" s="119" t="s">
        <v>40</v>
      </c>
      <c r="G3" s="119"/>
      <c r="H3" s="120"/>
      <c r="I3" s="5">
        <f>'23-24 Summary'!D2-'Summer 23'!K2-'Fall 23'!J2-'Spring 24'!I2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38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/>
      <c r="B7" s="54"/>
      <c r="C7" s="54"/>
      <c r="D7" s="34"/>
      <c r="E7" s="54"/>
      <c r="F7" s="70">
        <f t="shared" ref="F7:F40" si="0">D7*E7</f>
        <v>0</v>
      </c>
      <c r="G7" s="86"/>
      <c r="H7" s="87"/>
      <c r="I7" s="69">
        <f t="shared" ref="I7" si="1">H7*E7/15</f>
        <v>0</v>
      </c>
      <c r="J7" s="70">
        <f t="shared" ref="J7" si="2">(F7*G7)</f>
        <v>0</v>
      </c>
      <c r="K7" s="71">
        <f>J7/30</f>
        <v>0</v>
      </c>
      <c r="L7" s="69" t="e">
        <f t="shared" ref="L7" si="3">J7/I7</f>
        <v>#DIV/0!</v>
      </c>
      <c r="M7" s="56"/>
    </row>
    <row r="8" spans="1:14" ht="15.75" customHeight="1" x14ac:dyDescent="0.25">
      <c r="A8" s="54"/>
      <c r="B8" s="54"/>
      <c r="C8" s="54"/>
      <c r="D8" s="34"/>
      <c r="E8" s="54"/>
      <c r="F8" s="70">
        <f t="shared" si="0"/>
        <v>0</v>
      </c>
      <c r="G8" s="86"/>
      <c r="H8" s="87"/>
      <c r="I8" s="69">
        <f t="shared" ref="I8:I42" si="4">H8*E8/15</f>
        <v>0</v>
      </c>
      <c r="J8" s="70">
        <f t="shared" ref="J8:J42" si="5">(F8*G8)</f>
        <v>0</v>
      </c>
      <c r="K8" s="71">
        <f t="shared" ref="K8:K42" si="6">J8/30</f>
        <v>0</v>
      </c>
      <c r="L8" s="69" t="e">
        <f t="shared" ref="L8:L42" si="7">J8/I8</f>
        <v>#DIV/0!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 t="s">
        <v>58</v>
      </c>
      <c r="B10" s="54" t="s">
        <v>62</v>
      </c>
      <c r="C10" s="54">
        <v>44</v>
      </c>
      <c r="D10" s="54">
        <v>30</v>
      </c>
      <c r="E10" s="54">
        <v>1</v>
      </c>
      <c r="F10" s="70">
        <f t="shared" si="0"/>
        <v>30</v>
      </c>
      <c r="G10" s="86">
        <v>3</v>
      </c>
      <c r="H10" s="86">
        <v>3</v>
      </c>
      <c r="I10" s="69">
        <f t="shared" si="4"/>
        <v>0.2</v>
      </c>
      <c r="J10" s="70">
        <f t="shared" si="5"/>
        <v>90</v>
      </c>
      <c r="K10" s="71">
        <f t="shared" si="6"/>
        <v>3</v>
      </c>
      <c r="L10" s="69">
        <f t="shared" si="7"/>
        <v>450</v>
      </c>
      <c r="M10" s="56"/>
    </row>
    <row r="11" spans="1:14" ht="15.75" customHeight="1" x14ac:dyDescent="0.25">
      <c r="A11" s="54" t="s">
        <v>58</v>
      </c>
      <c r="B11" s="54" t="s">
        <v>64</v>
      </c>
      <c r="C11" s="54">
        <v>35</v>
      </c>
      <c r="D11" s="54">
        <v>25</v>
      </c>
      <c r="E11" s="54">
        <v>1</v>
      </c>
      <c r="F11" s="70">
        <f t="shared" si="0"/>
        <v>25</v>
      </c>
      <c r="G11" s="86">
        <v>5</v>
      </c>
      <c r="H11" s="86">
        <v>4.25</v>
      </c>
      <c r="I11" s="69">
        <f t="shared" si="4"/>
        <v>0.28333333333333333</v>
      </c>
      <c r="J11" s="70">
        <f t="shared" si="5"/>
        <v>125</v>
      </c>
      <c r="K11" s="71">
        <f t="shared" si="6"/>
        <v>4.166666666666667</v>
      </c>
      <c r="L11" s="69">
        <f t="shared" si="7"/>
        <v>441.1764705882353</v>
      </c>
      <c r="M11" s="56"/>
    </row>
    <row r="12" spans="1:14" ht="15.75" customHeight="1" x14ac:dyDescent="0.25">
      <c r="A12" s="36" t="s">
        <v>58</v>
      </c>
      <c r="B12" s="37" t="s">
        <v>63</v>
      </c>
      <c r="C12" s="54">
        <v>44</v>
      </c>
      <c r="D12" s="54">
        <v>30</v>
      </c>
      <c r="E12" s="54">
        <v>1</v>
      </c>
      <c r="F12" s="70">
        <f t="shared" si="0"/>
        <v>30</v>
      </c>
      <c r="G12" s="86">
        <v>3</v>
      </c>
      <c r="H12" s="86">
        <v>3</v>
      </c>
      <c r="I12" s="69">
        <f t="shared" si="4"/>
        <v>0.2</v>
      </c>
      <c r="J12" s="70">
        <f t="shared" si="5"/>
        <v>90</v>
      </c>
      <c r="K12" s="71">
        <f t="shared" si="6"/>
        <v>3</v>
      </c>
      <c r="L12" s="69">
        <f t="shared" si="7"/>
        <v>450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2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2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H2" sqref="H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39</v>
      </c>
      <c r="C2" s="11" t="s">
        <v>58</v>
      </c>
      <c r="D2" s="107">
        <v>1.45</v>
      </c>
      <c r="E2" s="5">
        <f>SUM('Summer 23'!K2,'Fall 23'!J2,'Spring 24'!I2)</f>
        <v>1.45</v>
      </c>
      <c r="F2" s="5">
        <f>SUM('Summer 23'!L2,'Fall 23'!K2,'Spring 24'!J2)</f>
        <v>710</v>
      </c>
      <c r="G2" s="5">
        <f>SUM('Summer 23'!M2,'Fall 23'!L2,'Spring 24'!K2)</f>
        <v>23.666666666666668</v>
      </c>
      <c r="H2" s="7">
        <f>F2/E2</f>
        <v>489.65517241379314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8"/>
    </row>
    <row r="6" spans="1:14" ht="15.75" thickBot="1" x14ac:dyDescent="0.3">
      <c r="A6" s="62"/>
      <c r="B6" s="62"/>
      <c r="D6" s="62"/>
      <c r="E6" s="105" t="s">
        <v>44</v>
      </c>
      <c r="F6" s="105" t="s">
        <v>45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06"/>
      <c r="F7" s="106">
        <v>0.68</v>
      </c>
    </row>
    <row r="8" spans="1:14" x14ac:dyDescent="0.25">
      <c r="D8" s="102" t="s">
        <v>12</v>
      </c>
      <c r="E8" s="106"/>
      <c r="F8" s="106">
        <v>6.36</v>
      </c>
    </row>
    <row r="9" spans="1:14" x14ac:dyDescent="0.25">
      <c r="D9" s="102" t="s">
        <v>35</v>
      </c>
      <c r="E9" s="106"/>
      <c r="F9" s="106">
        <v>311.86</v>
      </c>
    </row>
    <row r="11" spans="1:14" x14ac:dyDescent="0.25">
      <c r="C11"/>
      <c r="D11"/>
      <c r="E11"/>
      <c r="F11"/>
      <c r="G11"/>
    </row>
    <row r="12" spans="1:14" x14ac:dyDescent="0.25">
      <c r="D12"/>
      <c r="E12"/>
      <c r="F12"/>
      <c r="G12"/>
    </row>
    <row r="13" spans="1:14" x14ac:dyDescent="0.25">
      <c r="E13" s="106"/>
      <c r="F13" s="106"/>
      <c r="G13" s="106"/>
    </row>
    <row r="16" spans="1:14" x14ac:dyDescent="0.25">
      <c r="E16" s="132" t="s">
        <v>57</v>
      </c>
      <c r="F16" s="132"/>
      <c r="G16" s="132"/>
    </row>
    <row r="17" spans="4:7" ht="15.75" thickBot="1" x14ac:dyDescent="0.3">
      <c r="E17" s="104" t="s">
        <v>34</v>
      </c>
      <c r="F17" s="104" t="s">
        <v>35</v>
      </c>
      <c r="G17" s="104" t="s">
        <v>12</v>
      </c>
    </row>
    <row r="18" spans="4:7" x14ac:dyDescent="0.25">
      <c r="D18" s="102" t="s">
        <v>37</v>
      </c>
      <c r="E18" s="109">
        <v>1.73</v>
      </c>
      <c r="F18" s="109">
        <v>458.43</v>
      </c>
      <c r="G18" s="109">
        <v>24.62</v>
      </c>
    </row>
    <row r="19" spans="4:7" x14ac:dyDescent="0.25">
      <c r="D19" s="102" t="s">
        <v>29</v>
      </c>
      <c r="E19" s="109">
        <v>1.45</v>
      </c>
      <c r="F19" s="109">
        <v>542.44000000000005</v>
      </c>
      <c r="G19" s="109">
        <v>25.27</v>
      </c>
    </row>
    <row r="20" spans="4:7" x14ac:dyDescent="0.25">
      <c r="D20" s="102" t="s">
        <v>33</v>
      </c>
      <c r="E20" s="109">
        <v>1.53</v>
      </c>
      <c r="F20" s="109">
        <v>472.58</v>
      </c>
      <c r="G20" s="109">
        <v>23.25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41</v>
      </c>
      <c r="K1" s="63" t="s">
        <v>48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39</v>
      </c>
      <c r="G2" s="144" t="str">
        <f>'23-24 Summary'!C2</f>
        <v>INTD</v>
      </c>
      <c r="H2" s="144"/>
      <c r="I2" s="144"/>
      <c r="J2" s="13">
        <f>'23-24 Summary'!D2</f>
        <v>1.45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2"/>
      <c r="B3" s="142"/>
      <c r="C3" s="142"/>
      <c r="D3" s="142"/>
      <c r="E3" s="142"/>
      <c r="F3" s="142"/>
      <c r="G3" s="31"/>
      <c r="H3" s="119" t="s">
        <v>40</v>
      </c>
      <c r="I3" s="119"/>
      <c r="J3" s="120"/>
      <c r="K3" s="5">
        <f>'23-24 Summary'!D2-'Proposed Additions'!K2-'Fall 23'!J2-'Spring 24'!I2-'Summer 23'!K2</f>
        <v>0</v>
      </c>
      <c r="L3" s="16"/>
      <c r="M3" s="17"/>
      <c r="N3" s="17"/>
    </row>
    <row r="4" spans="1:15" ht="19.5" customHeight="1" x14ac:dyDescent="0.2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Staff</cp:lastModifiedBy>
  <cp:lastPrinted>2022-11-10T17:24:20Z</cp:lastPrinted>
  <dcterms:created xsi:type="dcterms:W3CDTF">2013-10-25T01:46:28Z</dcterms:created>
  <dcterms:modified xsi:type="dcterms:W3CDTF">2022-12-07T19:40:28Z</dcterms:modified>
</cp:coreProperties>
</file>